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3)\Ingresos y Egresos Agosto\"/>
    </mc:Choice>
  </mc:AlternateContent>
  <bookViews>
    <workbookView xWindow="0" yWindow="0" windowWidth="19200" windowHeight="11535"/>
  </bookViews>
  <sheets>
    <sheet name="NOMINA ELECTRONIC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  <c r="G17" i="1" s="1"/>
  <c r="G18" i="1" s="1"/>
  <c r="G19" i="1" s="1"/>
  <c r="G20" i="1" s="1"/>
</calcChain>
</file>

<file path=xl/sharedStrings.xml><?xml version="1.0" encoding="utf-8"?>
<sst xmlns="http://schemas.openxmlformats.org/spreadsheetml/2006/main" count="58" uniqueCount="26">
  <si>
    <t>“Año del Fomento de la Vivienda”</t>
  </si>
  <si>
    <t>Libro de Banco</t>
  </si>
  <si>
    <t>Del 01 al 31 de AGOSTO del año 2016</t>
  </si>
  <si>
    <t xml:space="preserve">VALOR EN RD$ </t>
  </si>
  <si>
    <t>Cuenta Bancaria No: 010-239844-5</t>
  </si>
  <si>
    <t>Balance Inicial:22,399.84</t>
  </si>
  <si>
    <t>Fecha</t>
  </si>
  <si>
    <t>No. Ck/Transf</t>
  </si>
  <si>
    <t>Descripción</t>
  </si>
  <si>
    <t>Débito</t>
  </si>
  <si>
    <t>Crédito</t>
  </si>
  <si>
    <t>Balance</t>
  </si>
  <si>
    <t>DEPOSITO EN CUENTA</t>
  </si>
  <si>
    <t>DEPÓSITO</t>
  </si>
  <si>
    <t>CARGO POR MANEJO BANCARIO</t>
  </si>
  <si>
    <t>COMISIÓN POR MANEJO CUENTA</t>
  </si>
  <si>
    <t>COMISIÓN RETENCIÓN DE ESTADO</t>
  </si>
  <si>
    <t>COMISIÓN POR PROMEDIO BA</t>
  </si>
  <si>
    <t>Totales</t>
  </si>
  <si>
    <t>PREPARADO POR:</t>
  </si>
  <si>
    <t>AUTORIZADO POR:</t>
  </si>
  <si>
    <t>PEDRO RAFAEL GARCÍA DURAN</t>
  </si>
  <si>
    <t>RAFAEL ESTEBAN MARTÍNEZ ESTRELLA</t>
  </si>
  <si>
    <t>Contador de Contabilidad y Ejecución Presupuestaria</t>
  </si>
  <si>
    <t>Director de Contabilidad y Ejecución Presupuestaria</t>
  </si>
  <si>
    <t>DEPÓSITO EN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</si>
</sst>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P_t_s_-;\-* #,##0.00\ _P_t_s_-;_-* &quot;-&quot;??\ _P_t_s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4" fontId="5" fillId="0" borderId="7" xfId="1" applyNumberFormat="1" applyFont="1" applyBorder="1" applyAlignment="1">
      <alignment horizontal="center" vertical="center"/>
    </xf>
    <xf numFmtId="4" fontId="6" fillId="0" borderId="7" xfId="1" applyNumberFormat="1" applyFont="1" applyBorder="1" applyAlignment="1">
      <alignment horizontal="center" vertical="center"/>
    </xf>
    <xf numFmtId="14" fontId="5" fillId="0" borderId="7" xfId="2" applyNumberFormat="1" applyFont="1" applyBorder="1" applyAlignment="1">
      <alignment horizontal="left"/>
    </xf>
    <xf numFmtId="0" fontId="5" fillId="0" borderId="7" xfId="1" applyFont="1" applyBorder="1" applyAlignment="1">
      <alignment horizontal="left" vertical="center" wrapText="1"/>
    </xf>
    <xf numFmtId="49" fontId="5" fillId="0" borderId="7" xfId="2" applyNumberFormat="1" applyFont="1" applyBorder="1" applyAlignment="1">
      <alignment horizontal="left"/>
    </xf>
    <xf numFmtId="4" fontId="5" fillId="0" borderId="7" xfId="2" applyNumberFormat="1" applyFont="1" applyBorder="1" applyAlignment="1">
      <alignment horizontal="center" vertical="center"/>
    </xf>
    <xf numFmtId="4" fontId="5" fillId="0" borderId="7" xfId="2" applyNumberFormat="1" applyFont="1" applyBorder="1" applyAlignment="1">
      <alignment horizontal="right"/>
    </xf>
    <xf numFmtId="164" fontId="8" fillId="0" borderId="7" xfId="3" applyFont="1" applyBorder="1" applyAlignment="1">
      <alignment horizontal="right" vertical="center"/>
    </xf>
    <xf numFmtId="0" fontId="5" fillId="0" borderId="7" xfId="4" applyFont="1" applyBorder="1"/>
    <xf numFmtId="0" fontId="9" fillId="2" borderId="7" xfId="0" applyFont="1" applyFill="1" applyBorder="1"/>
    <xf numFmtId="4" fontId="10" fillId="2" borderId="7" xfId="1" applyNumberFormat="1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2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5">
    <cellStyle name="Millares 177" xfId="3"/>
    <cellStyle name="Normal" xfId="0" builtinId="0"/>
    <cellStyle name="Normal 10 2" xfId="1"/>
    <cellStyle name="Normal 15" xfId="4"/>
    <cellStyle name="Normal 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323850</xdr:colOff>
      <xdr:row>3</xdr:row>
      <xdr:rowOff>133350</xdr:rowOff>
    </xdr:from>
    <xdr:to>
      <xdr:col>4</xdr:col>
      <xdr:colOff>628650</xdr:colOff>
      <xdr:row>6</xdr:row>
      <xdr:rowOff>38100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924175" y="704850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1323975</xdr:colOff>
      <xdr:row>0</xdr:row>
      <xdr:rowOff>19050</xdr:rowOff>
    </xdr:from>
    <xdr:to>
      <xdr:col>3</xdr:col>
      <xdr:colOff>2238375</xdr:colOff>
      <xdr:row>3</xdr:row>
      <xdr:rowOff>152400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19050"/>
          <a:ext cx="9144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31"/>
  <sheetViews>
    <sheetView tabSelected="1" workbookViewId="0">
      <selection activeCell="C16" sqref="C16"/>
    </sheetView>
  </sheetViews>
  <sheetFormatPr baseColWidth="10" defaultRowHeight="15" x14ac:dyDescent="0.25"/>
  <cols>
    <col min="1" max="1" width="1.7109375" customWidth="1"/>
    <col min="2" max="2" width="11.28515625" customWidth="1"/>
    <col min="3" max="3" width="26" bestFit="1" customWidth="1"/>
    <col min="4" max="4" width="40.42578125" bestFit="1" customWidth="1"/>
    <col min="5" max="5" width="14.5703125" customWidth="1"/>
    <col min="6" max="6" width="15.7109375" customWidth="1"/>
    <col min="7" max="7" width="17.7109375" customWidth="1"/>
  </cols>
  <sheetData>
    <row r="7" spans="1:8" x14ac:dyDescent="0.25">
      <c r="B7" s="24" t="s">
        <v>0</v>
      </c>
      <c r="C7" s="24"/>
      <c r="D7" s="24"/>
      <c r="E7" s="24"/>
      <c r="F7" s="24"/>
      <c r="G7" s="24"/>
      <c r="H7" s="1"/>
    </row>
    <row r="8" spans="1:8" ht="16.5" x14ac:dyDescent="0.3">
      <c r="B8" s="25" t="s">
        <v>1</v>
      </c>
      <c r="C8" s="25"/>
      <c r="D8" s="25"/>
      <c r="E8" s="25"/>
      <c r="F8" s="25"/>
      <c r="G8" s="25"/>
    </row>
    <row r="9" spans="1:8" ht="16.5" x14ac:dyDescent="0.3">
      <c r="B9" s="25" t="s">
        <v>2</v>
      </c>
      <c r="C9" s="25"/>
      <c r="D9" s="25"/>
      <c r="E9" s="25"/>
      <c r="F9" s="25"/>
      <c r="G9" s="25"/>
      <c r="H9" s="2"/>
    </row>
    <row r="10" spans="1:8" x14ac:dyDescent="0.25">
      <c r="B10" s="26" t="s">
        <v>3</v>
      </c>
      <c r="C10" s="26"/>
      <c r="D10" s="26"/>
      <c r="E10" s="26"/>
      <c r="F10" s="26"/>
      <c r="G10" s="26"/>
    </row>
    <row r="11" spans="1:8" ht="16.5" x14ac:dyDescent="0.25">
      <c r="A11" s="27"/>
      <c r="B11" s="30" t="s">
        <v>4</v>
      </c>
      <c r="C11" s="31"/>
      <c r="D11" s="31"/>
      <c r="E11" s="31"/>
      <c r="F11" s="31"/>
      <c r="G11" s="32"/>
    </row>
    <row r="12" spans="1:8" ht="16.5" x14ac:dyDescent="0.25">
      <c r="A12" s="28"/>
      <c r="B12" s="30"/>
      <c r="C12" s="31"/>
      <c r="D12" s="32"/>
      <c r="E12" s="30" t="s">
        <v>5</v>
      </c>
      <c r="F12" s="32"/>
      <c r="G12" s="3"/>
    </row>
    <row r="13" spans="1:8" ht="16.5" x14ac:dyDescent="0.25">
      <c r="A13" s="29"/>
      <c r="B13" s="3" t="s">
        <v>6</v>
      </c>
      <c r="C13" s="3" t="s">
        <v>7</v>
      </c>
      <c r="D13" s="3" t="s">
        <v>8</v>
      </c>
      <c r="E13" s="3" t="s">
        <v>9</v>
      </c>
      <c r="F13" s="3" t="s">
        <v>10</v>
      </c>
      <c r="G13" s="3" t="s">
        <v>11</v>
      </c>
    </row>
    <row r="14" spans="1:8" x14ac:dyDescent="0.25">
      <c r="A14" s="4"/>
      <c r="B14" s="4"/>
      <c r="C14" s="4"/>
      <c r="D14" s="4"/>
      <c r="E14" s="5"/>
      <c r="F14" s="4"/>
      <c r="G14" s="6">
        <v>22399.84</v>
      </c>
    </row>
    <row r="15" spans="1:8" x14ac:dyDescent="0.25">
      <c r="A15" s="4"/>
      <c r="B15" s="7">
        <v>42613</v>
      </c>
      <c r="C15" s="8" t="s">
        <v>25</v>
      </c>
      <c r="D15" s="9" t="s">
        <v>13</v>
      </c>
      <c r="E15" s="10">
        <v>63777.43</v>
      </c>
      <c r="F15" s="11"/>
      <c r="G15" s="5">
        <f>+G14+E15-F15</f>
        <v>86177.27</v>
      </c>
    </row>
    <row r="16" spans="1:8" x14ac:dyDescent="0.25">
      <c r="A16" s="4"/>
      <c r="B16" s="7">
        <v>42613</v>
      </c>
      <c r="C16" s="8" t="s">
        <v>25</v>
      </c>
      <c r="D16" s="9" t="s">
        <v>13</v>
      </c>
      <c r="E16" s="10">
        <v>77388.399999999994</v>
      </c>
      <c r="F16" s="11"/>
      <c r="G16" s="5">
        <f>+G15+E16-F16</f>
        <v>163565.66999999998</v>
      </c>
    </row>
    <row r="17" spans="1:7" x14ac:dyDescent="0.25">
      <c r="A17" s="4"/>
      <c r="B17" s="7">
        <v>42613</v>
      </c>
      <c r="C17" s="8" t="s">
        <v>14</v>
      </c>
      <c r="D17" s="4" t="s">
        <v>15</v>
      </c>
      <c r="E17" s="12"/>
      <c r="F17" s="10">
        <v>175</v>
      </c>
      <c r="G17" s="5">
        <f>+G16+E17-F17</f>
        <v>163390.66999999998</v>
      </c>
    </row>
    <row r="18" spans="1:7" x14ac:dyDescent="0.25">
      <c r="A18" s="4"/>
      <c r="B18" s="7">
        <v>42613</v>
      </c>
      <c r="C18" s="8" t="s">
        <v>14</v>
      </c>
      <c r="D18" s="13" t="s">
        <v>16</v>
      </c>
      <c r="E18" s="12"/>
      <c r="F18" s="10">
        <v>120</v>
      </c>
      <c r="G18" s="5">
        <f>+G17+E18-F18</f>
        <v>163270.66999999998</v>
      </c>
    </row>
    <row r="19" spans="1:7" x14ac:dyDescent="0.25">
      <c r="A19" s="4"/>
      <c r="B19" s="7">
        <v>42613</v>
      </c>
      <c r="C19" s="8" t="s">
        <v>14</v>
      </c>
      <c r="D19" s="13" t="s">
        <v>17</v>
      </c>
      <c r="E19" s="12"/>
      <c r="F19" s="10">
        <v>150</v>
      </c>
      <c r="G19" s="5">
        <f>+G18+E19-F19</f>
        <v>163120.66999999998</v>
      </c>
    </row>
    <row r="20" spans="1:7" ht="16.5" x14ac:dyDescent="0.3">
      <c r="A20" s="21" t="s">
        <v>18</v>
      </c>
      <c r="B20" s="22"/>
      <c r="C20" s="22"/>
      <c r="D20" s="23"/>
      <c r="E20" s="14"/>
      <c r="F20" s="14"/>
      <c r="G20" s="15">
        <f>+G19</f>
        <v>163120.66999999998</v>
      </c>
    </row>
    <row r="24" spans="1:7" x14ac:dyDescent="0.25">
      <c r="B24" s="16" t="s">
        <v>19</v>
      </c>
      <c r="C24" s="17"/>
      <c r="D24" s="17"/>
      <c r="E24" s="18" t="s">
        <v>20</v>
      </c>
    </row>
    <row r="25" spans="1:7" x14ac:dyDescent="0.25">
      <c r="B25" t="s">
        <v>21</v>
      </c>
      <c r="E25" s="19" t="s">
        <v>22</v>
      </c>
    </row>
    <row r="26" spans="1:7" x14ac:dyDescent="0.25">
      <c r="B26" s="20" t="s">
        <v>23</v>
      </c>
      <c r="E26" s="20" t="s">
        <v>24</v>
      </c>
    </row>
    <row r="29" spans="1:7" x14ac:dyDescent="0.25">
      <c r="B29" s="18"/>
    </row>
    <row r="31" spans="1:7" x14ac:dyDescent="0.25">
      <c r="B31" s="20"/>
    </row>
  </sheetData>
  <mergeCells count="9">
    <mergeCell ref="A20:D20"/>
    <mergeCell ref="B7:G7"/>
    <mergeCell ref="B8:G8"/>
    <mergeCell ref="B9:G9"/>
    <mergeCell ref="B10:G10"/>
    <mergeCell ref="A11:A13"/>
    <mergeCell ref="B11:G11"/>
    <mergeCell ref="B12:D12"/>
    <mergeCell ref="E12:F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NOMINA ELECTRONICA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2016-09-20T14:46:56Z</dcterms:created>
  <dcterms:modified xsi:type="dcterms:W3CDTF">2016-09-20T14:49:23Z</dcterms:modified>
</cp:coreProperties>
</file>